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3" i="1"/>
  <c r="C4" i="1"/>
  <c r="B4" i="1"/>
  <c r="B5" i="1"/>
  <c r="B6" i="1"/>
  <c r="B7" i="1"/>
  <c r="B8" i="1"/>
  <c r="B9" i="1"/>
  <c r="B3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<sst xmlns="http://schemas.openxmlformats.org/spreadsheetml/2006/main" count="33" uniqueCount="26">
  <si>
    <t>HÓA ĐƠN THANH TÓAN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</si>
  <si>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</si>
  <si>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</si>
  <si>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</si>
  <si>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</si>
  <si>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</si>
  <si>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</si>
  <si>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</si>
  <si>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</si>
  <si>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</si>
  <si>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</si>
  <si>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</si>
  <si>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</si>
  <si>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</si>
  <si>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</si>
  <si>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phí bốc dỡ</t>
  </si>
  <si>
    <t>giá nhập</t>
  </si>
  <si>
    <t>giá xuất</t>
  </si>
  <si>
    <t>CF</t>
  </si>
  <si>
    <t>thép tấm</t>
  </si>
  <si>
    <t>FC</t>
  </si>
  <si>
    <t>sắt cuộn</t>
  </si>
  <si>
    <t>FT</t>
  </si>
  <si>
    <t>sắt thanh</t>
  </si>
  <si>
    <t>BẢNG 1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</si>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</sst>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2" sqref="F12"/>
    </sheetView>
  </sheetViews>
  <sheetFormatPr defaultRowHeight="15" x14ac:dyDescent="0.25"/>
  <cols>
    <col min="1" max="1" width="14.140625" customWidth="1"/>
    <col min="2" max="2" width="15.28515625" customWidth="1"/>
    <col min="3" max="3" width="15.7109375" customWidth="1"/>
    <col min="4" max="4" width="16.85546875" customWidth="1"/>
    <col min="5" max="5" width="15" customWidth="1"/>
    <col min="6" max="6" width="15.5703125" customWidth="1"/>
    <col min="8" max="8" width="11.42578125" customWidth="1"/>
    <col min="9" max="9" width="11.85546875" customWidth="1"/>
  </cols>
  <sheetData>
    <row r="1" spans="1:9" ht="16.5" x14ac:dyDescent="0.25">
      <c r="A1" s="6" t="s">
        <v>0</v>
      </c>
      <c r="B1" s="7"/>
      <c r="C1" s="7"/>
      <c r="D1" s="7"/>
      <c r="E1" s="7"/>
      <c r="F1" s="8"/>
    </row>
    <row r="2" spans="1:9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pans="1:9" x14ac:dyDescent="0.25">
      <c r="A3" s="3" t="s">
        <v>7</v>
      </c>
      <c r="B3" s="3" t="str">
        <f>VLOOKUP(LEFT(A3,2),$A$13:$B$15,2,0)</f>
        <v>thép tấm</v>
      </c>
      <c r="C3" s="3">
        <f>VALUE(MID(A3,4,4))</f>
        <v>1200</v>
      </c>
      <c r="D3" s="3">
        <f>VLOOKUP(LEFT(A3,2),$A$11:$E$15,IF(MID(A3,3,1)="N",3,4),0)</f>
        <v>380</v>
      </c>
      <c r="E3" s="3"/>
      <c r="F3" s="3"/>
    </row>
    <row r="4" spans="1:9" x14ac:dyDescent="0.25">
      <c r="A4" s="3" t="s">
        <v>8</v>
      </c>
      <c r="B4" s="3" t="str">
        <f t="shared" ref="B4:B9" si="0">VLOOKUP(LEFT(A4,2),$A$13:$B$15,2,0)</f>
        <v>sắt cuộn</v>
      </c>
      <c r="C4" s="3">
        <f>VALUE(MID(A4,4,4))</f>
        <v>50</v>
      </c>
      <c r="D4" s="3">
        <f t="shared" ref="D4:D9" si="1">VLOOKUP(LEFT(A4,2),$A$11:$E$15,IF(MID(A4,3,1)="N",3,4),0)</f>
        <v>250</v>
      </c>
      <c r="E4" s="3"/>
      <c r="F4" s="3"/>
    </row>
    <row r="5" spans="1:9" x14ac:dyDescent="0.25">
      <c r="A5" s="3" t="s">
        <v>9</v>
      </c>
      <c r="B5" s="3" t="str">
        <f t="shared" si="0"/>
        <v>sắt cuộn</v>
      </c>
      <c r="C5" s="3">
        <f t="shared" ref="C4:C9" si="2">VLOOKUP(LEFT(A5,2),$A$13:$E$15,IF(MID(A5,3,1)="N",3,4),0)</f>
        <v>250</v>
      </c>
      <c r="D5" s="3">
        <f t="shared" si="1"/>
        <v>250</v>
      </c>
      <c r="E5" s="3"/>
      <c r="F5" s="3"/>
    </row>
    <row r="6" spans="1:9" x14ac:dyDescent="0.25">
      <c r="A6" s="3" t="s">
        <v>10</v>
      </c>
      <c r="B6" s="3" t="str">
        <f t="shared" si="0"/>
        <v>sắt cuộn</v>
      </c>
      <c r="C6" s="3">
        <f t="shared" si="2"/>
        <v>260</v>
      </c>
      <c r="D6" s="3">
        <f t="shared" si="1"/>
        <v>260</v>
      </c>
      <c r="E6" s="3"/>
      <c r="F6" s="3"/>
    </row>
    <row r="7" spans="1:9" x14ac:dyDescent="0.25">
      <c r="A7" s="3" t="s">
        <v>11</v>
      </c>
      <c r="B7" s="3" t="str">
        <f t="shared" si="0"/>
        <v>sắt thanh</v>
      </c>
      <c r="C7" s="3">
        <f t="shared" si="2"/>
        <v>280</v>
      </c>
      <c r="D7" s="3">
        <f t="shared" si="1"/>
        <v>280</v>
      </c>
      <c r="E7" s="3"/>
      <c r="F7" s="3"/>
    </row>
    <row r="8" spans="1:9" x14ac:dyDescent="0.25">
      <c r="A8" s="3" t="s">
        <v>12</v>
      </c>
      <c r="B8" s="3" t="str">
        <f t="shared" si="0"/>
        <v>thép tấm</v>
      </c>
      <c r="C8" s="3">
        <f t="shared" si="2"/>
        <v>350</v>
      </c>
      <c r="D8" s="3">
        <f t="shared" si="1"/>
        <v>350</v>
      </c>
      <c r="E8" s="3"/>
      <c r="F8" s="3"/>
    </row>
    <row r="9" spans="1:9" x14ac:dyDescent="0.25">
      <c r="A9" s="3" t="s">
        <v>13</v>
      </c>
      <c r="B9" s="3" t="str">
        <f t="shared" si="0"/>
        <v>sắt thanh</v>
      </c>
      <c r="C9" s="3">
        <f t="shared" si="2"/>
        <v>300</v>
      </c>
      <c r="D9" s="3">
        <f t="shared" si="1"/>
        <v>300</v>
      </c>
      <c r="E9" s="3"/>
      <c r="F9" s="3"/>
    </row>
    <row r="10" spans="1:9" ht="16.5" x14ac:dyDescent="0.25">
      <c r="A10" s="11" t="s">
        <v>24</v>
      </c>
      <c r="B10" s="1"/>
      <c r="C10" s="1"/>
      <c r="D10" s="1"/>
      <c r="E10" s="1"/>
    </row>
    <row r="11" spans="1:9" ht="16.5" x14ac:dyDescent="0.25">
      <c r="A11" s="9" t="s">
        <v>14</v>
      </c>
      <c r="B11" s="9" t="s">
        <v>2</v>
      </c>
      <c r="C11" s="5" t="s">
        <v>4</v>
      </c>
      <c r="D11" s="5"/>
      <c r="E11" s="9" t="s">
        <v>15</v>
      </c>
      <c r="H11" s="12" t="s">
        <v>25</v>
      </c>
      <c r="I11" s="8"/>
    </row>
    <row r="12" spans="1:9" ht="16.5" x14ac:dyDescent="0.25">
      <c r="A12" s="10"/>
      <c r="B12" s="10"/>
      <c r="C12" s="2" t="s">
        <v>16</v>
      </c>
      <c r="D12" s="2" t="s">
        <v>17</v>
      </c>
      <c r="E12" s="10"/>
      <c r="H12" s="2" t="s">
        <v>2</v>
      </c>
      <c r="I12" s="2" t="s">
        <v>5</v>
      </c>
    </row>
    <row r="13" spans="1:9" ht="16.5" x14ac:dyDescent="0.25">
      <c r="A13" s="2" t="s">
        <v>18</v>
      </c>
      <c r="B13" s="4" t="s">
        <v>19</v>
      </c>
      <c r="C13" s="4">
        <v>350</v>
      </c>
      <c r="D13" s="4">
        <v>380</v>
      </c>
      <c r="E13" s="4">
        <v>10</v>
      </c>
      <c r="H13" s="2" t="s">
        <v>19</v>
      </c>
      <c r="I13" s="2"/>
    </row>
    <row r="14" spans="1:9" ht="16.5" x14ac:dyDescent="0.25">
      <c r="A14" s="2" t="s">
        <v>20</v>
      </c>
      <c r="B14" s="4" t="s">
        <v>21</v>
      </c>
      <c r="C14" s="4">
        <v>250</v>
      </c>
      <c r="D14" s="4">
        <v>260</v>
      </c>
      <c r="E14" s="4">
        <v>11</v>
      </c>
      <c r="H14" s="2" t="s">
        <v>21</v>
      </c>
      <c r="I14" s="2"/>
    </row>
    <row r="15" spans="1:9" ht="16.5" x14ac:dyDescent="0.25">
      <c r="A15" s="2" t="s">
        <v>22</v>
      </c>
      <c r="B15" s="4" t="s">
        <v>23</v>
      </c>
      <c r="C15" s="4">
        <v>280</v>
      </c>
      <c r="D15" s="4">
        <v>300</v>
      </c>
      <c r="E15" s="4">
        <v>13</v>
      </c>
      <c r="H15" s="2" t="s">
        <v>23</v>
      </c>
      <c r="I15" s="2"/>
    </row>
  </sheetData>
  <mergeCells count="6">
    <mergeCell ref="H11:I11"/>
    <mergeCell ref="A1:F1"/>
    <mergeCell ref="C11:D11"/>
    <mergeCell ref="B11:B12"/>
    <mergeCell ref="A11:A12"/>
    <mergeCell ref="E11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2020-01-04T07:27:05Z</dcterms:modified>
</cp:coreProperties>
</file>